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g"/>
  <Default Extension="png" ContentType="image/png"/>
  <Default Extension="bmp" ContentType="image/bmp"/>
  <Default Extension="gif" ContentType="image/gif"/>
  <Default Extension="tif" ContentType="image/tif"/>
  <Default Extension="pdf" ContentType="application/pdf"/>
  <Default Extension="mov" ContentType="application/movie"/>
  <Default Extension="vml" ContentType="application/vnd.openxmlformats-officedocument.vmlDrawing"/>
  <Default Extension="xlsx" ContentType="application/vnd.openxmlformats-officedocument.spreadsheetml.sheet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40" windowWidth="15960" windowHeight="18080"/>
  </bookViews>
  <sheets>
    <sheet name="Notes" sheetId="1" r:id="rId4"/>
    <sheet name="Calculate-Excel" sheetId="2" r:id="rId5"/>
  </sheets>
</workbook>
</file>

<file path=xl/sharedStrings.xml><?xml version="1.0" encoding="utf-8"?>
<sst xmlns="http://schemas.openxmlformats.org/spreadsheetml/2006/main" uniqueCount="19">
  <si>
    <t>Calculate “four bit” encoding (used extensively by Roland)</t>
  </si>
  <si>
    <t>1. Start with the desired decimal value</t>
  </si>
  <si>
    <t>2. Convert to hex</t>
  </si>
  <si>
    <t>3. Convert via integer division and modulo</t>
  </si>
  <si>
    <t xml:space="preserve">  a. Digit n = prior value/remainder / 16^n</t>
  </si>
  <si>
    <t xml:space="preserve">  b. Remainder = prior value modulo 16^n</t>
  </si>
  <si>
    <t>4. Multiply D3 by 128^3, D2 by 128^2, D3 by 128^1, and sum all four</t>
  </si>
  <si>
    <t>Alternate, skip column one and start with the desired hex value in column two</t>
  </si>
  <si>
    <t>65535 is the max value to encode in a four digit four bit encoding</t>
  </si>
  <si>
    <t>This was crafted in Numbers, translated to Excel</t>
  </si>
  <si>
    <t>Decimal</t>
  </si>
  <si>
    <t>Hex</t>
  </si>
  <si>
    <t>B3</t>
  </si>
  <si>
    <t>Rem3</t>
  </si>
  <si>
    <t>B2</t>
  </si>
  <si>
    <t>Rem2</t>
  </si>
  <si>
    <t>B1</t>
  </si>
  <si>
    <t>B0</t>
  </si>
  <si>
    <t>Hex4 Decimal</t>
  </si>
</sst>
</file>

<file path=xl/styles.xml><?xml version="1.0" encoding="utf-8"?>
<styleSheet xmlns="http://schemas.openxmlformats.org/spreadsheetml/2006/main">
  <numFmts count="1">
    <numFmt numFmtId="0" formatCode="General"/>
  </numFmts>
  <fonts count="5">
    <font>
      <sz val="10"/>
      <color indexed="8"/>
      <name val="Helvetica Neue"/>
    </font>
    <font>
      <sz val="12"/>
      <color indexed="8"/>
      <name val="Helvetica Neue"/>
    </font>
    <font>
      <b val="1"/>
      <sz val="10"/>
      <color indexed="8"/>
      <name val="Helvetica Neue"/>
    </font>
    <font>
      <b val="1"/>
      <sz val="10"/>
      <color indexed="13"/>
      <name val="Helvetica Neue"/>
    </font>
    <font>
      <sz val="10"/>
      <color indexed="13"/>
      <name val="Helvetica Neue"/>
    </font>
  </fonts>
  <fills count="5">
    <fill>
      <patternFill patternType="none"/>
    </fill>
    <fill>
      <patternFill patternType="gray125"/>
    </fill>
    <fill>
      <patternFill patternType="solid">
        <fgColor indexed="10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4"/>
        <bgColor auto="1"/>
      </patternFill>
    </fill>
  </fills>
  <borders count="5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11"/>
      </bottom>
      <diagonal/>
    </border>
    <border>
      <left style="thin">
        <color indexed="9"/>
      </left>
      <right style="thin">
        <color indexed="9"/>
      </right>
      <top style="thin">
        <color indexed="11"/>
      </top>
      <bottom style="thin">
        <color indexed="11"/>
      </bottom>
      <diagonal/>
    </border>
    <border>
      <left style="thin">
        <color indexed="9"/>
      </left>
      <right style="thin">
        <color indexed="9"/>
      </right>
      <top style="thin">
        <color indexed="11"/>
      </top>
      <bottom style="thin">
        <color indexed="9"/>
      </bottom>
      <diagonal/>
    </border>
  </borders>
  <cellStyleXfs count="1">
    <xf numFmtId="0" fontId="0" applyNumberFormat="0" applyFont="1" applyFill="0" applyBorder="0" applyAlignment="1" applyProtection="0">
      <alignment vertical="top" wrapText="1"/>
    </xf>
  </cellStyleXfs>
  <cellXfs count="16">
    <xf numFmtId="0" fontId="0" applyNumberFormat="0" applyFont="1" applyFill="0" applyBorder="0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0" borderId="1" applyNumberFormat="1" applyFont="1" applyFill="0" applyBorder="1" applyAlignment="1" applyProtection="0">
      <alignment vertical="top" wrapText="1"/>
    </xf>
    <xf numFmtId="0" fontId="0" borderId="1" applyNumberFormat="0" applyFont="1" applyFill="0" applyBorder="1" applyAlignment="1" applyProtection="0">
      <alignment vertical="top" wrapText="1"/>
    </xf>
    <xf numFmtId="0" fontId="0" applyNumberFormat="1" applyFont="1" applyFill="0" applyBorder="0" applyAlignment="1" applyProtection="0">
      <alignment vertical="top" wrapText="1"/>
    </xf>
    <xf numFmtId="49" fontId="2" fillId="2" borderId="2" applyNumberFormat="1" applyFont="1" applyFill="1" applyBorder="1" applyAlignment="1" applyProtection="0">
      <alignment vertical="top" wrapText="1"/>
    </xf>
    <xf numFmtId="49" fontId="2" fillId="3" borderId="2" applyNumberFormat="1" applyFont="1" applyFill="1" applyBorder="1" applyAlignment="1" applyProtection="0">
      <alignment vertical="top" wrapText="1"/>
    </xf>
    <xf numFmtId="49" fontId="3" fillId="4" borderId="2" applyNumberFormat="1" applyFont="1" applyFill="1" applyBorder="1" applyAlignment="1" applyProtection="0">
      <alignment vertical="top" wrapText="1"/>
    </xf>
    <xf numFmtId="49" fontId="2" fillId="4" borderId="2" applyNumberFormat="1" applyFont="1" applyFill="1" applyBorder="1" applyAlignment="1" applyProtection="0">
      <alignment vertical="top" wrapText="1"/>
    </xf>
    <xf numFmtId="0" fontId="2" fillId="4" borderId="3" applyNumberFormat="0" applyFont="1" applyFill="1" applyBorder="1" applyAlignment="1" applyProtection="0">
      <alignment vertical="top" wrapText="1"/>
    </xf>
    <xf numFmtId="0" fontId="2" fillId="3" borderId="3" applyNumberFormat="1" applyFont="1" applyFill="1" applyBorder="1" applyAlignment="1" applyProtection="0">
      <alignment vertical="top" wrapText="1"/>
    </xf>
    <xf numFmtId="0" fontId="2" fillId="3" borderId="3" applyNumberFormat="0" applyFont="1" applyFill="1" applyBorder="1" applyAlignment="1" applyProtection="0">
      <alignment vertical="top" wrapText="1"/>
    </xf>
    <xf numFmtId="0" fontId="0" borderId="4" applyNumberFormat="1" applyFont="1" applyFill="0" applyBorder="1" applyAlignment="1" applyProtection="0">
      <alignment vertical="top" wrapText="1"/>
    </xf>
    <xf numFmtId="0" fontId="4" borderId="4" applyNumberFormat="1" applyFont="1" applyFill="0" applyBorder="1" applyAlignment="1" applyProtection="0">
      <alignment vertical="top" wrapText="1"/>
    </xf>
    <xf numFmtId="0" fontId="0" borderId="1" applyNumberFormat="1" applyFont="1" applyFill="0" applyBorder="1" applyAlignment="1" applyProtection="0">
      <alignment vertical="top" wrapText="1"/>
    </xf>
    <xf numFmtId="0" fontId="4" borderId="1" applyNumberFormat="1" applyFont="1" applyFill="0" applyBorder="1" applyAlignment="1" applyProtection="0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a5a5a5"/>
      <rgbColor rgb="fffff056"/>
      <rgbColor rgb="ff3f3f3f"/>
      <rgbColor rgb="ff72fce9"/>
      <rgbColor rgb="ff919191"/>
      <rgbColor rgb="ffbdc0b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theme" Target="theme/theme1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
</file>

<file path=xl/theme/theme1.xml><?xml version="1.0" encoding="utf-8"?>
<a:theme xmlns:a="http://schemas.openxmlformats.org/drawingml/2006/main" xmlns:r="http://schemas.openxmlformats.org/officeDocument/2006/relationships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 upright="0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200" u="none" kumimoji="0" normalizeH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 upright="0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100" u="none" kumimoji="0" normalizeH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b="0" baseline="0" cap="none" i="0" spc="0" strike="noStrike" sz="1800" u="none" kumimoji="0" normalizeH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/>
        <a:fillRef idx="0"/>
        <a:effectRef idx="0"/>
        <a:fontRef idx="none"/>
      </a:style>
    </a:txDef>
  </a:objectDefaul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A14"/>
  <sheetViews>
    <sheetView workbookViewId="0" showGridLines="0" defaultGridColor="1"/>
  </sheetViews>
  <sheetFormatPr defaultColWidth="16.3333" defaultRowHeight="19.9" customHeight="1" outlineLevelRow="0" outlineLevelCol="0"/>
  <cols>
    <col min="1" max="1" width="75.5703" style="1" customWidth="1"/>
    <col min="2" max="16384" width="16.3516" style="1" customWidth="1"/>
  </cols>
  <sheetData>
    <row r="1" ht="20.05" customHeight="1">
      <c r="A1" t="s" s="2">
        <v>0</v>
      </c>
    </row>
    <row r="2" ht="20.05" customHeight="1">
      <c r="A2" s="3"/>
    </row>
    <row r="3" ht="20.05" customHeight="1">
      <c r="A3" t="s" s="2">
        <v>1</v>
      </c>
    </row>
    <row r="4" ht="20.05" customHeight="1">
      <c r="A4" t="s" s="2">
        <v>2</v>
      </c>
    </row>
    <row r="5" ht="20.05" customHeight="1">
      <c r="A5" t="s" s="2">
        <v>3</v>
      </c>
    </row>
    <row r="6" ht="20.05" customHeight="1">
      <c r="A6" t="s" s="2">
        <v>4</v>
      </c>
    </row>
    <row r="7" ht="20.05" customHeight="1">
      <c r="A7" t="s" s="2">
        <v>5</v>
      </c>
    </row>
    <row r="8" ht="20.05" customHeight="1">
      <c r="A8" t="s" s="2">
        <v>6</v>
      </c>
    </row>
    <row r="9" ht="20.05" customHeight="1">
      <c r="A9" s="3"/>
    </row>
    <row r="10" ht="20.05" customHeight="1">
      <c r="A10" t="s" s="2">
        <v>7</v>
      </c>
    </row>
    <row r="11" ht="20.05" customHeight="1">
      <c r="A11" s="3"/>
    </row>
    <row r="12" ht="20.05" customHeight="1">
      <c r="A12" t="s" s="2">
        <v>8</v>
      </c>
    </row>
    <row r="13" ht="20.05" customHeight="1">
      <c r="A13" s="3"/>
    </row>
    <row r="14" ht="20.05" customHeight="1">
      <c r="A14" t="s" s="2">
        <v>9</v>
      </c>
    </row>
  </sheetData>
  <pageMargins left="1" right="1" top="1" bottom="1" header="0.25" footer="0.25"/>
  <pageSetup firstPageNumber="1" fitToHeight="1" fitToWidth="1" scale="100" useFirstPageNumber="0" orientation="portrait" pageOrder="downThenOver"/>
  <headerFooter>
    <oddFooter>&amp;C&amp;"Helvetica Neue,Regular"&amp;12&amp;K000000&amp;P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dimension ref="A1:I13"/>
  <sheetViews>
    <sheetView workbookViewId="0" showGridLines="0" defaultGridColor="1">
      <pane topLeftCell="A3" xSplit="0" ySplit="2" activePane="bottomLeft" state="frozen"/>
    </sheetView>
  </sheetViews>
  <sheetFormatPr defaultColWidth="16.3333" defaultRowHeight="19.9" customHeight="1" outlineLevelRow="0" outlineLevelCol="0"/>
  <cols>
    <col min="1" max="1" width="9.39062" style="4" customWidth="1"/>
    <col min="2" max="2" width="6.22656" style="4" customWidth="1"/>
    <col min="3" max="3" width="3.5" style="4" customWidth="1"/>
    <col min="4" max="4" width="6.07812" style="4" customWidth="1"/>
    <col min="5" max="5" width="3.57812" style="4" customWidth="1"/>
    <col min="6" max="6" width="6.03125" style="4" customWidth="1"/>
    <col min="7" max="7" width="3.57812" style="4" customWidth="1"/>
    <col min="8" max="8" width="3.5" style="4" customWidth="1"/>
    <col min="9" max="9" width="12.5781" style="4" customWidth="1"/>
    <col min="10" max="16384" width="16.3516" style="4" customWidth="1"/>
  </cols>
  <sheetData>
    <row r="1" ht="20.25" customHeight="1">
      <c r="A1" t="s" s="5">
        <v>10</v>
      </c>
      <c r="B1" t="s" s="5">
        <v>11</v>
      </c>
      <c r="C1" t="s" s="6">
        <v>12</v>
      </c>
      <c r="D1" t="s" s="7">
        <v>13</v>
      </c>
      <c r="E1" t="s" s="6">
        <v>14</v>
      </c>
      <c r="F1" t="s" s="7">
        <v>15</v>
      </c>
      <c r="G1" t="s" s="6">
        <v>16</v>
      </c>
      <c r="H1" t="s" s="6">
        <v>17</v>
      </c>
      <c r="I1" t="s" s="8">
        <v>18</v>
      </c>
    </row>
    <row r="2" ht="8.75" customHeight="1" hidden="1">
      <c r="A2" s="9"/>
      <c r="B2" s="9"/>
      <c r="C2" s="10">
        <v>3</v>
      </c>
      <c r="D2" s="11"/>
      <c r="E2" s="10">
        <v>2</v>
      </c>
      <c r="F2" s="11"/>
      <c r="G2" s="10">
        <v>1</v>
      </c>
      <c r="H2" s="11"/>
      <c r="I2" s="9"/>
    </row>
    <row r="3" ht="20.25" customHeight="1">
      <c r="A3" s="12">
        <v>0</v>
      </c>
      <c r="B3" s="12">
        <f>DEC2HEX(A3)</f>
        <v>0</v>
      </c>
      <c r="C3" s="12">
        <f>INT(B3/(16^C$2))</f>
        <v>0</v>
      </c>
      <c r="D3" s="13">
        <f>MOD(B3,16^C$2)</f>
        <v>0</v>
      </c>
      <c r="E3" s="12">
        <f>INT(D3/(16^E$2))</f>
        <v>0</v>
      </c>
      <c r="F3" s="13">
        <f>MOD(D3,16^E$2)</f>
        <v>0</v>
      </c>
      <c r="G3" s="12">
        <f>INT(F3/(16^G$2))</f>
        <v>0</v>
      </c>
      <c r="H3" s="12">
        <f>MOD(F3,16^G$2)</f>
        <v>0</v>
      </c>
      <c r="I3" s="12">
        <f>((((((C3*128)+E3)*128)+G3)*128)+H3)</f>
        <v>0</v>
      </c>
    </row>
    <row r="4" ht="20.05" customHeight="1">
      <c r="A4" s="14">
        <v>1</v>
      </c>
      <c r="B4" s="14">
        <f>DEC2HEX(A4)</f>
        <v>1</v>
      </c>
      <c r="C4" s="14">
        <f>INT(B4/(16^C$2))</f>
        <v>0</v>
      </c>
      <c r="D4" s="15">
        <f>MOD(B4,16^C$2)</f>
        <v>1</v>
      </c>
      <c r="E4" s="14">
        <f>INT(D4/(16^E$2))</f>
        <v>0</v>
      </c>
      <c r="F4" s="15">
        <f>MOD(D4,16^E$2)</f>
        <v>1</v>
      </c>
      <c r="G4" s="14">
        <f>INT(F4/(16^G$2))</f>
        <v>0</v>
      </c>
      <c r="H4" s="14">
        <f>MOD(F4,16^G$2)</f>
        <v>1</v>
      </c>
      <c r="I4" s="14">
        <f>((((((C4*128)+E4)*128)+G4)*128)+H4)</f>
        <v>1</v>
      </c>
    </row>
    <row r="5" ht="20.05" customHeight="1">
      <c r="A5" s="14">
        <v>15</v>
      </c>
      <c r="B5" s="14">
        <f>DEC2HEX(A5)</f>
        <v>15</v>
      </c>
      <c r="C5" s="14">
        <f>INT(B5/(16^C$2))</f>
        <v>0</v>
      </c>
      <c r="D5" s="15">
        <f>MOD(B5,16^C$2)</f>
        <v>15</v>
      </c>
      <c r="E5" s="14">
        <f>INT(D5/(16^E$2))</f>
        <v>0</v>
      </c>
      <c r="F5" s="15">
        <f>MOD(D5,16^E$2)</f>
        <v>15</v>
      </c>
      <c r="G5" s="14">
        <f>INT(F5/(16^G$2))</f>
        <v>0</v>
      </c>
      <c r="H5" s="14">
        <f>MOD(F5,16^G$2)</f>
        <v>15</v>
      </c>
      <c r="I5" s="14">
        <f>((((((C5*128)+E5)*128)+G5)*128)+H5)</f>
        <v>15</v>
      </c>
    </row>
    <row r="6" ht="20.05" customHeight="1">
      <c r="A6" s="14">
        <v>16</v>
      </c>
      <c r="B6" s="14">
        <f>DEC2HEX(A6)</f>
        <v>16</v>
      </c>
      <c r="C6" s="14">
        <f>INT(B6/(16^C$2))</f>
        <v>0</v>
      </c>
      <c r="D6" s="15">
        <f>MOD(B6,16^C$2)</f>
        <v>16</v>
      </c>
      <c r="E6" s="14">
        <f>INT(D6/(16^E$2))</f>
        <v>0</v>
      </c>
      <c r="F6" s="15">
        <f>MOD(D6,16^E$2)</f>
        <v>16</v>
      </c>
      <c r="G6" s="14">
        <f>INT(F6/(16^G$2))</f>
        <v>1</v>
      </c>
      <c r="H6" s="14">
        <f>MOD(F6,16^G$2)</f>
        <v>0</v>
      </c>
      <c r="I6" s="14">
        <f>((((((C6*128)+E6)*128)+G6)*128)+H6)</f>
        <v>128</v>
      </c>
    </row>
    <row r="7" ht="20.05" customHeight="1">
      <c r="A7" s="14">
        <v>127</v>
      </c>
      <c r="B7" s="14">
        <f>DEC2HEX(A7)</f>
        <v>127</v>
      </c>
      <c r="C7" s="14">
        <f>INT(B7/(16^C$2))</f>
        <v>0</v>
      </c>
      <c r="D7" s="15">
        <f>MOD(B7,16^C$2)</f>
        <v>127</v>
      </c>
      <c r="E7" s="14">
        <f>INT(D7/(16^E$2))</f>
        <v>0</v>
      </c>
      <c r="F7" s="15">
        <f>MOD(D7,16^E$2)</f>
        <v>127</v>
      </c>
      <c r="G7" s="14">
        <f>INT(F7/(16^G$2))</f>
        <v>7</v>
      </c>
      <c r="H7" s="14">
        <f>MOD(F7,16^G$2)</f>
        <v>15</v>
      </c>
      <c r="I7" s="14">
        <f>((((((C7*128)+E7)*128)+G7)*128)+H7)</f>
        <v>911</v>
      </c>
    </row>
    <row r="8" ht="20.05" customHeight="1">
      <c r="A8" s="14">
        <v>128</v>
      </c>
      <c r="B8" s="14">
        <f>DEC2HEX(A8)</f>
        <v>128</v>
      </c>
      <c r="C8" s="14">
        <f>INT(B8/(16^C$2))</f>
        <v>0</v>
      </c>
      <c r="D8" s="15">
        <f>MOD(B8,16^C$2)</f>
        <v>128</v>
      </c>
      <c r="E8" s="14">
        <f>INT(D8/(16^E$2))</f>
        <v>0</v>
      </c>
      <c r="F8" s="15">
        <f>MOD(D8,16^E$2)</f>
        <v>128</v>
      </c>
      <c r="G8" s="14">
        <f>INT(F8/(16^G$2))</f>
        <v>8</v>
      </c>
      <c r="H8" s="14">
        <f>MOD(F8,16^G$2)</f>
        <v>0</v>
      </c>
      <c r="I8" s="14">
        <f>((((((C8*128)+E8)*128)+G8)*128)+H8)</f>
        <v>1024</v>
      </c>
    </row>
    <row r="9" ht="20.05" customHeight="1">
      <c r="A9" s="14">
        <v>255</v>
      </c>
      <c r="B9" s="14">
        <f>DEC2HEX(A9)</f>
        <v>255</v>
      </c>
      <c r="C9" s="14">
        <f>INT(B9/(16^C$2))</f>
        <v>0</v>
      </c>
      <c r="D9" s="15">
        <f>MOD(B9,16^C$2)</f>
        <v>255</v>
      </c>
      <c r="E9" s="14">
        <f>INT(D9/(16^E$2))</f>
        <v>0</v>
      </c>
      <c r="F9" s="15">
        <f>MOD(D9,16^E$2)</f>
        <v>255</v>
      </c>
      <c r="G9" s="14">
        <f>INT(F9/(16^G$2))</f>
        <v>15</v>
      </c>
      <c r="H9" s="14">
        <f>MOD(F9,16^G$2)</f>
        <v>15</v>
      </c>
      <c r="I9" s="14">
        <f>((((((C9*128)+E9)*128)+G9)*128)+H9)</f>
        <v>1935</v>
      </c>
    </row>
    <row r="10" ht="20.05" customHeight="1">
      <c r="A10" s="14">
        <v>256</v>
      </c>
      <c r="B10" s="14">
        <f>DEC2HEX(A10)</f>
        <v>256</v>
      </c>
      <c r="C10" s="14">
        <f>INT(B10/(16^C$2))</f>
        <v>0</v>
      </c>
      <c r="D10" s="15">
        <f>MOD(B10,16^C$2)</f>
        <v>256</v>
      </c>
      <c r="E10" s="14">
        <f>INT(D10/(16^E$2))</f>
        <v>1</v>
      </c>
      <c r="F10" s="15">
        <f>MOD(D10,16^E$2)</f>
        <v>0</v>
      </c>
      <c r="G10" s="14">
        <f>INT(F10/(16^G$2))</f>
        <v>0</v>
      </c>
      <c r="H10" s="14">
        <f>MOD(F10,16^G$2)</f>
        <v>0</v>
      </c>
      <c r="I10" s="14">
        <f>((((((C10*128)+E10)*128)+G10)*128)+H10)</f>
        <v>16384</v>
      </c>
    </row>
    <row r="11" ht="20.05" customHeight="1">
      <c r="A11" s="14">
        <v>4095</v>
      </c>
      <c r="B11" s="14">
        <f>DEC2HEX(A11)</f>
        <v>4095</v>
      </c>
      <c r="C11" s="14">
        <f>INT(B11/(16^C$2))</f>
        <v>0</v>
      </c>
      <c r="D11" s="15">
        <f>MOD(B11,16^C$2)</f>
        <v>4095</v>
      </c>
      <c r="E11" s="14">
        <f>INT(D11/(16^E$2))</f>
        <v>15</v>
      </c>
      <c r="F11" s="15">
        <f>MOD(D11,16^E$2)</f>
        <v>255</v>
      </c>
      <c r="G11" s="14">
        <f>INT(F11/(16^G$2))</f>
        <v>15</v>
      </c>
      <c r="H11" s="14">
        <f>MOD(F11,16^G$2)</f>
        <v>15</v>
      </c>
      <c r="I11" s="14">
        <f>((((((C11*128)+E11)*128)+G11)*128)+H11)</f>
        <v>247695</v>
      </c>
    </row>
    <row r="12" ht="20.05" customHeight="1">
      <c r="A12" s="14">
        <v>4096</v>
      </c>
      <c r="B12" s="14">
        <f>DEC2HEX(A12)</f>
        <v>4096</v>
      </c>
      <c r="C12" s="14">
        <f>INT(B12/(16^C$2))</f>
        <v>1</v>
      </c>
      <c r="D12" s="15">
        <f>MOD(B12,16^C$2)</f>
        <v>0</v>
      </c>
      <c r="E12" s="14">
        <f>INT(D12/(16^E$2))</f>
        <v>0</v>
      </c>
      <c r="F12" s="15">
        <f>MOD(D12,16^E$2)</f>
        <v>0</v>
      </c>
      <c r="G12" s="14">
        <f>INT(F12/(16^G$2))</f>
        <v>0</v>
      </c>
      <c r="H12" s="14">
        <f>MOD(F12,16^G$2)</f>
        <v>0</v>
      </c>
      <c r="I12" s="14">
        <f>((((((C12*128)+E12)*128)+G12)*128)+H12)</f>
        <v>2097152</v>
      </c>
    </row>
    <row r="13" ht="20.05" customHeight="1">
      <c r="A13" s="14">
        <v>65535</v>
      </c>
      <c r="B13" s="14">
        <f>DEC2HEX(A13)</f>
        <v>65535</v>
      </c>
      <c r="C13" s="14">
        <f>INT(B13/(16^C$2))</f>
        <v>15</v>
      </c>
      <c r="D13" s="15">
        <f>MOD(B13,16^C$2)</f>
        <v>4095</v>
      </c>
      <c r="E13" s="14">
        <f>INT(D13/(16^E$2))</f>
        <v>15</v>
      </c>
      <c r="F13" s="15">
        <f>MOD(D13,16^E$2)</f>
        <v>255</v>
      </c>
      <c r="G13" s="14">
        <f>INT(F13/(16^G$2))</f>
        <v>15</v>
      </c>
      <c r="H13" s="14">
        <f>MOD(F13,16^G$2)</f>
        <v>15</v>
      </c>
      <c r="I13" s="14">
        <f>((((((C13*128)+E13)*128)+G13)*128)+H13)</f>
        <v>31704975</v>
      </c>
    </row>
  </sheetData>
  <pageMargins left="0.5" right="0.5" top="0.75" bottom="0.75" header="0.277778" footer="0.277778"/>
  <pageSetup firstPageNumber="1" fitToHeight="1" fitToWidth="1" scale="72" useFirstPageNumber="0" orientation="portrait" pageOrder="downThenOver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/>
</file>